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Общий!$A$5:$AB$18</definedName>
  </definedNames>
  <calcPr calcId="125725"/>
</workbook>
</file>

<file path=xl/calcChain.xml><?xml version="1.0" encoding="utf-8"?>
<calcChain xmlns="http://schemas.openxmlformats.org/spreadsheetml/2006/main">
  <c r="T10" i="1"/>
  <c r="U10" s="1"/>
  <c r="T11"/>
  <c r="U11" s="1"/>
  <c r="T12"/>
  <c r="U12" s="1"/>
  <c r="T14"/>
  <c r="U14" s="1"/>
  <c r="T15"/>
  <c r="U15" s="1"/>
  <c r="T16"/>
  <c r="U16" s="1"/>
  <c r="T9"/>
  <c r="U9" s="1"/>
  <c r="T7"/>
  <c r="U7" s="1"/>
  <c r="T8"/>
  <c r="U8" s="1"/>
  <c r="T6"/>
  <c r="U6" s="1"/>
  <c r="U17" s="1"/>
  <c r="U18" s="1"/>
  <c r="R17"/>
  <c r="R20" s="1"/>
  <c r="Q17"/>
</calcChain>
</file>

<file path=xl/sharedStrings.xml><?xml version="1.0" encoding="utf-8"?>
<sst xmlns="http://schemas.openxmlformats.org/spreadsheetml/2006/main" count="240" uniqueCount="92">
  <si>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</si>
  <si>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</si>
  <si>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</si>
  <si>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</si>
  <si>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</si>
  <si>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</si>
  <si>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</si>
  <si>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</si>
  <si>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</si>
  <si>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</si>
  <si>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</si>
  <si>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</si>
  <si>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</si>
  <si>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</si>
  <si>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</si>
  <si>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</si>
  <si>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</si>
  <si>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</si>
  <si>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</si>
  <si>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</si>
  <si>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</si>
  <si>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</si>
  <si>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</si>
  <si>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</si>
  <si>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5.ИСУП.3699782</t>
  </si>
  <si>
    <t/>
  </si>
  <si>
    <t>Привод</t>
  </si>
  <si>
    <t>ПРНЗ-10У1</t>
  </si>
  <si>
    <t>ТУ16-520.151-83</t>
  </si>
  <si>
    <t>4</t>
  </si>
  <si>
    <t>III</t>
  </si>
  <si>
    <t>3</t>
  </si>
  <si>
    <t>шт.</t>
  </si>
  <si>
    <t>Временные здания и сооружения</t>
  </si>
  <si>
    <t>БКП-3/4 - отдел проектирования общестанционных сооружений</t>
  </si>
  <si>
    <t>Оборудование</t>
  </si>
  <si>
    <t>40-12-2-1/559; 3623</t>
  </si>
  <si>
    <t>5.ИСУП.3699781</t>
  </si>
  <si>
    <t>РЛНД1-10/400У1</t>
  </si>
  <si>
    <t>2</t>
  </si>
  <si>
    <t>5.ИСУП.3713189</t>
  </si>
  <si>
    <t>Разрядник вентильный</t>
  </si>
  <si>
    <t>РВО-6У</t>
  </si>
  <si>
    <t>5.СИО.210475540</t>
  </si>
  <si>
    <t>Установка разъединителя и муфты на опоре</t>
  </si>
  <si>
    <t>КРМ-1</t>
  </si>
  <si>
    <t>ГРП-368-Б3-53-НЭС.С (38411с/о)</t>
  </si>
  <si>
    <t>компл</t>
  </si>
  <si>
    <t>40-12-2-1/4296</t>
  </si>
  <si>
    <t>5.ИСУП.3761074</t>
  </si>
  <si>
    <t>Шкаф силовой</t>
  </si>
  <si>
    <t>ПР8501-2097-54УХЛ3</t>
  </si>
  <si>
    <t>напольного исполнения, IP54; в составе: 1) автоматический выключатель трехполюсный ВА57-39, Iн=630А - 1 шт.; 2) автоматический выключатель трехполюсный ВА57-35, Iр=160А - 1 шт.; 3) автоматический выключатель трехполюсный АЕ2056М, Iр=100А - 4 шт.; 4) автоматический выключатель трехполюсный АЕ2056М, Iр=80А - 1 шт.; 5) автоматический выключатель трехполюсный АЕ2046М, Iр=50А - 1 шт.; 6) автоматический выключатель трехполюсный ВА57-35, Iр=250А - 1 шт.</t>
  </si>
  <si>
    <t>-</t>
  </si>
  <si>
    <t>ГРП-368-Б3-53а/1-ЭС.СО (41335 с/о)</t>
  </si>
  <si>
    <t>3921-1 (42052 с/о)</t>
  </si>
  <si>
    <t>1</t>
  </si>
  <si>
    <t>ЗАО "Стрим" г.Ростов-на-Дону</t>
  </si>
  <si>
    <t>40-12-2-1/4077</t>
  </si>
  <si>
    <t>5.ИСУП.3761081</t>
  </si>
  <si>
    <t>напольного исполнения, IP54; в составе: 1) автоматический выключатель трехполюсный ВА57-39, Iр=630А - 1 шт.; 2) автоматический выключатель трехполюсный АЕ2046М, Iр=63А - 1 шт.; 3) автоматический выключатель трехполюсный АЕ2056М, Iр=100А - 4 шт.; 4) автоматический выключатель трехполюсный АЕ2056М, Iр=80А - 1 шт.; 5) автоматический выключатель трехполюсный ВА57-35, Iр=125А - 1 шт.; 6) автоматический выключатель трехполюсный ВА57-35, Iр=160А - 1 шт.</t>
  </si>
  <si>
    <t>5.ИСУП.3761097</t>
  </si>
  <si>
    <t>напольного исполнения, IP54; в составе: 1) автоматический выключатель трехполюсный ВА57-39, Iн=630А - 1 шт.; 2) автоматический выключатель трехполюсный АЕ2046М, Iр=40А - 2 шт.; 3) автоматический выключатель трехполюсный АЕ2056М, Iр=100А - 2 шт.; 4) Автоматический выключатель трехполюсный АЕ2056М, Iр=80А - 2 шт.; 5) Автоматический выключатель трехполюсный ВА57-35, Iр=125А - 1 шт.; 6) Автоматический выключатель трехполюсный ВА57-35, Iр=200А - 1 шт.</t>
  </si>
  <si>
    <t>5.ИСУП.3761089</t>
  </si>
  <si>
    <t>5.ИСУП.3716086</t>
  </si>
  <si>
    <t>Разъединитель</t>
  </si>
  <si>
    <t>ТУ 16-520.151-83</t>
  </si>
  <si>
    <t>ГРП-368-Б3-53-НЭС.В лист №2 (38410 с/о)  изм. 2</t>
  </si>
  <si>
    <t>3669-1(38612 с/о)</t>
  </si>
  <si>
    <t>5.ИСУП.3716089</t>
  </si>
  <si>
    <t>3669-1 (38612 с/о)</t>
  </si>
  <si>
    <t>5.ИСУП.3716091</t>
  </si>
  <si>
    <t>Ограничитель перенапряжения</t>
  </si>
  <si>
    <t>ОПН-6 кВ</t>
  </si>
  <si>
    <t>4139 (41519 с/о)</t>
  </si>
  <si>
    <t>Итого:</t>
  </si>
  <si>
    <t>Итого НДС:</t>
  </si>
  <si>
    <t>Стоимость единицы изделия в ценах 2000 года *</t>
  </si>
  <si>
    <t>заитог</t>
  </si>
  <si>
    <t>НДС 18 %</t>
  </si>
  <si>
    <t>масса единицы 10,5 кг.</t>
  </si>
  <si>
    <t>ГРП-368-Б3-24-ЭС-6.В (40177 с/о) лист 2</t>
  </si>
  <si>
    <t>3881-1 (40374 с/о)</t>
  </si>
  <si>
    <t>10 кВ, 400А, масса единицы 65 кг.</t>
  </si>
  <si>
    <t>масса единицы 4,2 кг.</t>
  </si>
  <si>
    <t>Спецификация на поставку оборудования для энергоблока №3 Ростовской АЭС.</t>
  </si>
  <si>
    <t>Приложение №1 к договору № ________________________ от __________________</t>
  </si>
  <si>
    <t>От Поставщика</t>
  </si>
  <si>
    <t xml:space="preserve">_____________________________________ </t>
  </si>
  <si>
    <t>От Покупателя</t>
  </si>
  <si>
    <t>____________________________________ В.И. Лимаренко</t>
  </si>
  <si>
    <t>январь 2012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</si>
</sst>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[Red]\-#,##0\ "/>
    <numFmt numFmtId="165" formatCode="dd/mm/yy;@"/>
  </numFmts>
  <fonts count="10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AF1DD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5" fillId="0" borderId="0" applyFont="0" applyFill="0" applyBorder="0" applyAlignment="0" applyProtection="0"/>
  </cellStyleXfs>
  <cellXfs count="4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wrapText="1"/>
    </xf>
    <xf numFmtId="2" fontId="4" fillId="0" borderId="0" xfId="0" applyNumberFormat="1" applyFont="1" applyAlignment="1">
      <alignment wrapText="1"/>
    </xf>
    <xf numFmtId="2" fontId="4" fillId="0" borderId="0" xfId="0" applyNumberFormat="1" applyFont="1"/>
    <xf numFmtId="165" fontId="4" fillId="0" borderId="0" xfId="0" applyNumberFormat="1" applyFont="1" applyAlignment="1">
      <alignment wrapText="1"/>
    </xf>
    <xf numFmtId="1" fontId="4" fillId="0" borderId="0" xfId="0" applyNumberFormat="1" applyFont="1" applyAlignment="1">
      <alignment wrapText="1"/>
    </xf>
    <xf numFmtId="49" fontId="4" fillId="0" borderId="0" xfId="0" applyNumberFormat="1" applyFont="1" applyAlignment="1">
      <alignment wrapText="1"/>
    </xf>
    <xf numFmtId="0" fontId="2" fillId="0" borderId="2" xfId="0" applyFont="1" applyBorder="1" applyAlignment="1"/>
    <xf numFmtId="0" fontId="2" fillId="0" borderId="0" xfId="0" applyFont="1" applyAlignment="1"/>
    <xf numFmtId="49" fontId="2" fillId="0" borderId="2" xfId="0" applyNumberFormat="1" applyFont="1" applyBorder="1" applyAlignment="1"/>
    <xf numFmtId="49" fontId="2" fillId="0" borderId="0" xfId="0" applyNumberFormat="1" applyFont="1" applyAlignment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1" fontId="4" fillId="0" borderId="1" xfId="0" applyNumberFormat="1" applyFont="1" applyBorder="1" applyAlignment="1">
      <alignment wrapText="1"/>
    </xf>
    <xf numFmtId="2" fontId="4" fillId="0" borderId="1" xfId="0" applyNumberFormat="1" applyFont="1" applyBorder="1" applyAlignment="1">
      <alignment wrapText="1"/>
    </xf>
    <xf numFmtId="2" fontId="4" fillId="0" borderId="1" xfId="0" applyNumberFormat="1" applyFont="1" applyBorder="1"/>
    <xf numFmtId="165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wrapText="1"/>
    </xf>
    <xf numFmtId="2" fontId="4" fillId="2" borderId="1" xfId="0" applyNumberFormat="1" applyFont="1" applyFill="1" applyBorder="1" applyAlignment="1">
      <alignment wrapText="1"/>
    </xf>
    <xf numFmtId="2" fontId="4" fillId="3" borderId="1" xfId="0" applyNumberFormat="1" applyFont="1" applyFill="1" applyBorder="1" applyAlignment="1">
      <alignment wrapText="1"/>
    </xf>
    <xf numFmtId="2" fontId="4" fillId="4" borderId="1" xfId="0" applyNumberFormat="1" applyFont="1" applyFill="1" applyBorder="1" applyAlignment="1">
      <alignment wrapText="1"/>
    </xf>
    <xf numFmtId="43" fontId="4" fillId="0" borderId="0" xfId="2" applyFont="1" applyAlignment="1">
      <alignment wrapText="1"/>
    </xf>
    <xf numFmtId="2" fontId="4" fillId="5" borderId="1" xfId="0" applyNumberFormat="1" applyFont="1" applyFill="1" applyBorder="1" applyAlignment="1">
      <alignment wrapText="1"/>
    </xf>
    <xf numFmtId="0" fontId="4" fillId="0" borderId="1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wrapText="1"/>
    </xf>
    <xf numFmtId="49" fontId="2" fillId="0" borderId="2" xfId="0" applyNumberFormat="1" applyFont="1" applyFill="1" applyBorder="1" applyAlignment="1"/>
    <xf numFmtId="0" fontId="2" fillId="0" borderId="2" xfId="0" applyFont="1" applyFill="1" applyBorder="1" applyAlignment="1"/>
    <xf numFmtId="49" fontId="2" fillId="0" borderId="0" xfId="0" applyNumberFormat="1" applyFont="1" applyFill="1" applyAlignment="1"/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49" fontId="4" fillId="0" borderId="0" xfId="0" applyNumberFormat="1" applyFont="1" applyFill="1" applyAlignment="1">
      <alignment wrapText="1"/>
    </xf>
    <xf numFmtId="0" fontId="4" fillId="0" borderId="0" xfId="0" applyFont="1" applyFill="1" applyAlignment="1">
      <alignment wrapText="1"/>
    </xf>
    <xf numFmtId="0" fontId="6" fillId="0" borderId="0" xfId="0" applyFont="1" applyFill="1"/>
    <xf numFmtId="0" fontId="7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</cellXfs>
  <cellStyles count="3">
    <cellStyle name="Обычный" xfId="0" builtinId="0"/>
    <cellStyle name="Стиль 1" xfId="1"/>
    <cellStyle name="Финансовый" xfId="2" builtinId="3"/>
  </cellStyles>
  <dxfs count="0"/>
  <tableStyles count="0" defaultTableStyle="TableStyleMedium9" defaultPivotStyle="PivotStyleLight16"/>
  <colors>
    <mruColors>
      <color rgb="FFEAF1DD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B24"/>
  <sheetViews>
    <sheetView tabSelected="1" zoomScale="75" zoomScaleNormal="70" workbookViewId="0">
      <pane xSplit="4" ySplit="5" topLeftCell="K12" activePane="bottomRight" state="frozen"/>
      <selection pane="topRight" activeCell="E1" sqref="E1"/>
      <selection pane="bottomLeft" activeCell="A4" sqref="A4"/>
      <selection pane="bottomRight" activeCell="Y12" sqref="Y12"/>
    </sheetView>
  </sheetViews>
  <sheetFormatPr defaultRowHeight="12" outlineLevelCol="1"/>
  <cols>
    <col min="1" max="1" width="8.5703125" style="7" customWidth="1"/>
    <col min="2" max="2" width="15.5703125" style="12" bestFit="1" customWidth="1"/>
    <col min="3" max="3" width="9.42578125" style="12" customWidth="1"/>
    <col min="4" max="4" width="22.42578125" style="12" customWidth="1"/>
    <col min="5" max="5" width="14.7109375" style="12" customWidth="1"/>
    <col min="6" max="6" width="28.140625" style="12" customWidth="1"/>
    <col min="7" max="7" width="9.85546875" style="12" customWidth="1"/>
    <col min="8" max="8" width="8.42578125" style="12" customWidth="1"/>
    <col min="9" max="9" width="6.5703125" style="12" customWidth="1"/>
    <col min="10" max="10" width="14.85546875" style="36" customWidth="1"/>
    <col min="11" max="11" width="8.140625" style="37" customWidth="1"/>
    <col min="12" max="12" width="7.140625" style="36" customWidth="1"/>
    <col min="13" max="13" width="12.7109375" style="36" customWidth="1"/>
    <col min="14" max="14" width="7" style="12" customWidth="1"/>
    <col min="15" max="15" width="8.5703125" style="11" customWidth="1"/>
    <col min="16" max="16" width="6.5703125" style="7" customWidth="1"/>
    <col min="17" max="18" width="12" style="8" hidden="1" customWidth="1" outlineLevel="1"/>
    <col min="19" max="19" width="12.7109375" style="9" customWidth="1" collapsed="1"/>
    <col min="20" max="20" width="12.7109375" style="9" customWidth="1"/>
    <col min="21" max="21" width="16.140625" style="9" customWidth="1"/>
    <col min="22" max="22" width="17.85546875" style="12" customWidth="1"/>
    <col min="23" max="23" width="10.7109375" style="10" customWidth="1"/>
    <col min="24" max="25" width="17" style="12" customWidth="1"/>
    <col min="26" max="26" width="12.5703125" style="12" customWidth="1"/>
    <col min="27" max="27" width="11.28515625" style="7" customWidth="1"/>
    <col min="28" max="28" width="0" style="7" hidden="1" customWidth="1"/>
    <col min="29" max="16384" width="9.140625" style="7"/>
  </cols>
  <sheetData>
    <row r="2" spans="1:28" ht="15.75">
      <c r="E2" s="39" t="s">
        <v>85</v>
      </c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</row>
    <row r="3" spans="1:28" s="14" customFormat="1" ht="15.75" customHeight="1">
      <c r="A3" s="13"/>
      <c r="B3" s="15"/>
      <c r="C3" s="15"/>
      <c r="D3" s="15"/>
      <c r="E3" s="15"/>
      <c r="F3" s="15"/>
      <c r="G3" s="15"/>
      <c r="H3" s="15"/>
      <c r="I3" s="15"/>
      <c r="J3" s="31"/>
      <c r="K3" s="32"/>
      <c r="L3" s="31"/>
      <c r="M3" s="33"/>
      <c r="N3" s="16"/>
      <c r="O3" s="13"/>
      <c r="P3" s="13"/>
      <c r="Q3" s="13"/>
      <c r="R3" s="13"/>
      <c r="S3" s="13"/>
      <c r="T3" s="13"/>
      <c r="U3" s="13"/>
      <c r="V3" s="40" t="s">
        <v>86</v>
      </c>
      <c r="W3" s="40"/>
      <c r="X3" s="40"/>
      <c r="Y3" s="40"/>
      <c r="Z3" s="40"/>
      <c r="AA3" s="40"/>
      <c r="AB3" s="40"/>
    </row>
    <row r="4" spans="1:28" s="4" customFormat="1" ht="63.75">
      <c r="A4" s="1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10</v>
      </c>
      <c r="I4" s="2" t="s">
        <v>11</v>
      </c>
      <c r="J4" s="34" t="s">
        <v>20</v>
      </c>
      <c r="K4" s="34" t="s">
        <v>7</v>
      </c>
      <c r="L4" s="34" t="s">
        <v>8</v>
      </c>
      <c r="M4" s="34" t="s">
        <v>12</v>
      </c>
      <c r="N4" s="2" t="s">
        <v>7</v>
      </c>
      <c r="O4" s="3" t="s">
        <v>9</v>
      </c>
      <c r="P4" s="2" t="s">
        <v>14</v>
      </c>
      <c r="Q4" s="2" t="s">
        <v>77</v>
      </c>
      <c r="R4" s="2" t="s">
        <v>78</v>
      </c>
      <c r="S4" s="2" t="s">
        <v>17</v>
      </c>
      <c r="T4" s="2" t="s">
        <v>18</v>
      </c>
      <c r="U4" s="2" t="s">
        <v>19</v>
      </c>
      <c r="V4" s="2" t="s">
        <v>15</v>
      </c>
      <c r="W4" s="1" t="s">
        <v>16</v>
      </c>
      <c r="X4" s="2" t="s">
        <v>13</v>
      </c>
      <c r="Y4" s="2" t="s">
        <v>22</v>
      </c>
      <c r="Z4" s="2" t="s">
        <v>21</v>
      </c>
      <c r="AA4" s="2" t="s">
        <v>23</v>
      </c>
    </row>
    <row r="5" spans="1:28" s="6" customFormat="1" ht="12.75">
      <c r="A5" s="5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34">
        <v>10</v>
      </c>
      <c r="K5" s="34">
        <v>11</v>
      </c>
      <c r="L5" s="34">
        <v>12</v>
      </c>
      <c r="M5" s="34">
        <v>13</v>
      </c>
      <c r="N5" s="2">
        <v>14</v>
      </c>
      <c r="O5" s="2">
        <v>15</v>
      </c>
      <c r="P5" s="2">
        <v>16</v>
      </c>
      <c r="Q5" s="2">
        <v>17</v>
      </c>
      <c r="R5" s="2"/>
      <c r="S5" s="2">
        <v>18</v>
      </c>
      <c r="T5" s="2">
        <v>19</v>
      </c>
      <c r="U5" s="2">
        <v>20</v>
      </c>
      <c r="V5" s="2">
        <v>21</v>
      </c>
      <c r="W5" s="2">
        <v>22</v>
      </c>
      <c r="X5" s="2">
        <v>23</v>
      </c>
      <c r="Y5" s="2">
        <v>24</v>
      </c>
      <c r="Z5" s="2">
        <v>25</v>
      </c>
      <c r="AA5" s="2">
        <v>26</v>
      </c>
    </row>
    <row r="6" spans="1:28" ht="60">
      <c r="A6" s="18">
        <v>1</v>
      </c>
      <c r="B6" s="29" t="s">
        <v>24</v>
      </c>
      <c r="C6" s="29"/>
      <c r="D6" s="29" t="s">
        <v>26</v>
      </c>
      <c r="E6" s="29" t="s">
        <v>27</v>
      </c>
      <c r="F6" s="29" t="s">
        <v>80</v>
      </c>
      <c r="G6" s="29" t="s">
        <v>28</v>
      </c>
      <c r="H6" s="29">
        <v>4</v>
      </c>
      <c r="I6" s="29" t="s">
        <v>30</v>
      </c>
      <c r="J6" s="29" t="s">
        <v>81</v>
      </c>
      <c r="K6" s="29"/>
      <c r="L6" s="29"/>
      <c r="M6" s="29" t="s">
        <v>82</v>
      </c>
      <c r="N6" s="17" t="s">
        <v>31</v>
      </c>
      <c r="O6" s="19">
        <v>1</v>
      </c>
      <c r="P6" s="18" t="s">
        <v>32</v>
      </c>
      <c r="Q6" s="24">
        <v>169.14</v>
      </c>
      <c r="R6" s="25">
        <v>169.14</v>
      </c>
      <c r="S6" s="21">
        <v>0</v>
      </c>
      <c r="T6" s="21">
        <f>S6*O6</f>
        <v>0</v>
      </c>
      <c r="U6" s="21">
        <f>ROUND(T6*1.18,2)</f>
        <v>0</v>
      </c>
      <c r="V6" s="17" t="s">
        <v>33</v>
      </c>
      <c r="W6" s="17" t="s">
        <v>91</v>
      </c>
      <c r="X6" s="17" t="s">
        <v>25</v>
      </c>
      <c r="Y6" s="17" t="s">
        <v>25</v>
      </c>
      <c r="Z6" s="17" t="s">
        <v>34</v>
      </c>
      <c r="AA6" s="18" t="s">
        <v>35</v>
      </c>
      <c r="AB6" s="18" t="s">
        <v>36</v>
      </c>
    </row>
    <row r="7" spans="1:28" ht="60">
      <c r="A7" s="18">
        <v>2</v>
      </c>
      <c r="B7" s="29" t="s">
        <v>37</v>
      </c>
      <c r="C7" s="29"/>
      <c r="D7" s="29" t="s">
        <v>65</v>
      </c>
      <c r="E7" s="29" t="s">
        <v>38</v>
      </c>
      <c r="F7" s="29" t="s">
        <v>83</v>
      </c>
      <c r="G7" s="29" t="s">
        <v>28</v>
      </c>
      <c r="H7" s="29">
        <v>4</v>
      </c>
      <c r="I7" s="29" t="s">
        <v>30</v>
      </c>
      <c r="J7" s="29" t="s">
        <v>81</v>
      </c>
      <c r="K7" s="29"/>
      <c r="L7" s="29"/>
      <c r="M7" s="29" t="s">
        <v>82</v>
      </c>
      <c r="N7" s="17" t="s">
        <v>39</v>
      </c>
      <c r="O7" s="19">
        <v>1</v>
      </c>
      <c r="P7" s="18" t="s">
        <v>32</v>
      </c>
      <c r="Q7" s="24">
        <v>2536.06</v>
      </c>
      <c r="R7" s="25">
        <v>2536.06</v>
      </c>
      <c r="S7" s="21">
        <v>0</v>
      </c>
      <c r="T7" s="21">
        <f t="shared" ref="T7:T8" si="0">S7*O7</f>
        <v>0</v>
      </c>
      <c r="U7" s="21">
        <f t="shared" ref="U7:U16" si="1">ROUND(T7*1.18,2)</f>
        <v>0</v>
      </c>
      <c r="V7" s="17" t="s">
        <v>33</v>
      </c>
      <c r="W7" s="17" t="s">
        <v>91</v>
      </c>
      <c r="X7" s="17" t="s">
        <v>25</v>
      </c>
      <c r="Y7" s="17" t="s">
        <v>25</v>
      </c>
      <c r="Z7" s="17" t="s">
        <v>34</v>
      </c>
      <c r="AA7" s="18" t="s">
        <v>35</v>
      </c>
      <c r="AB7" s="18" t="s">
        <v>36</v>
      </c>
    </row>
    <row r="8" spans="1:28" ht="60">
      <c r="A8" s="18">
        <v>3</v>
      </c>
      <c r="B8" s="29" t="s">
        <v>40</v>
      </c>
      <c r="C8" s="29"/>
      <c r="D8" s="29" t="s">
        <v>41</v>
      </c>
      <c r="E8" s="29" t="s">
        <v>42</v>
      </c>
      <c r="F8" s="29" t="s">
        <v>84</v>
      </c>
      <c r="G8" s="29"/>
      <c r="H8" s="29">
        <v>4</v>
      </c>
      <c r="I8" s="29" t="s">
        <v>30</v>
      </c>
      <c r="J8" s="29" t="s">
        <v>81</v>
      </c>
      <c r="K8" s="29"/>
      <c r="L8" s="29"/>
      <c r="M8" s="29" t="s">
        <v>82</v>
      </c>
      <c r="N8" s="29">
        <v>1</v>
      </c>
      <c r="O8" s="19">
        <v>3</v>
      </c>
      <c r="P8" s="18" t="s">
        <v>32</v>
      </c>
      <c r="Q8" s="26">
        <v>800</v>
      </c>
      <c r="R8" s="25">
        <v>800</v>
      </c>
      <c r="S8" s="21">
        <v>0</v>
      </c>
      <c r="T8" s="21">
        <f t="shared" si="0"/>
        <v>0</v>
      </c>
      <c r="U8" s="21">
        <f t="shared" si="1"/>
        <v>0</v>
      </c>
      <c r="V8" s="17" t="s">
        <v>33</v>
      </c>
      <c r="W8" s="17" t="s">
        <v>91</v>
      </c>
      <c r="X8" s="17" t="s">
        <v>25</v>
      </c>
      <c r="Y8" s="17" t="s">
        <v>25</v>
      </c>
      <c r="Z8" s="17" t="s">
        <v>34</v>
      </c>
      <c r="AA8" s="18"/>
      <c r="AB8" s="18" t="s">
        <v>36</v>
      </c>
    </row>
    <row r="9" spans="1:28" ht="204" customHeight="1">
      <c r="A9" s="18">
        <v>4</v>
      </c>
      <c r="B9" s="17" t="s">
        <v>49</v>
      </c>
      <c r="C9" s="17" t="s">
        <v>25</v>
      </c>
      <c r="D9" s="17" t="s">
        <v>50</v>
      </c>
      <c r="E9" s="17" t="s">
        <v>51</v>
      </c>
      <c r="F9" s="23" t="s">
        <v>52</v>
      </c>
      <c r="G9" s="17" t="s">
        <v>53</v>
      </c>
      <c r="H9" s="17" t="s">
        <v>29</v>
      </c>
      <c r="I9" s="17" t="s">
        <v>30</v>
      </c>
      <c r="J9" s="30" t="s">
        <v>54</v>
      </c>
      <c r="K9" s="35"/>
      <c r="L9" s="30" t="s">
        <v>25</v>
      </c>
      <c r="M9" s="30" t="s">
        <v>55</v>
      </c>
      <c r="N9" s="17" t="s">
        <v>56</v>
      </c>
      <c r="O9" s="19">
        <v>1</v>
      </c>
      <c r="P9" s="18" t="s">
        <v>32</v>
      </c>
      <c r="Q9" s="25">
        <v>8366</v>
      </c>
      <c r="R9" s="25">
        <v>8972.5</v>
      </c>
      <c r="S9" s="21">
        <v>0</v>
      </c>
      <c r="T9" s="21">
        <f t="shared" ref="T9" si="2">S9*O9</f>
        <v>0</v>
      </c>
      <c r="U9" s="21">
        <f t="shared" si="1"/>
        <v>0</v>
      </c>
      <c r="V9" s="17" t="s">
        <v>33</v>
      </c>
      <c r="W9" s="17" t="s">
        <v>91</v>
      </c>
      <c r="X9" s="17" t="s">
        <v>25</v>
      </c>
      <c r="Y9" s="17"/>
      <c r="Z9" s="17" t="s">
        <v>34</v>
      </c>
      <c r="AA9" s="18" t="s">
        <v>35</v>
      </c>
      <c r="AB9" s="18" t="s">
        <v>58</v>
      </c>
    </row>
    <row r="10" spans="1:28" ht="204" customHeight="1">
      <c r="A10" s="18">
        <v>5</v>
      </c>
      <c r="B10" s="17" t="s">
        <v>59</v>
      </c>
      <c r="C10" s="17" t="s">
        <v>25</v>
      </c>
      <c r="D10" s="17" t="s">
        <v>50</v>
      </c>
      <c r="E10" s="17" t="s">
        <v>51</v>
      </c>
      <c r="F10" s="23" t="s">
        <v>60</v>
      </c>
      <c r="G10" s="17" t="s">
        <v>53</v>
      </c>
      <c r="H10" s="17" t="s">
        <v>29</v>
      </c>
      <c r="I10" s="17" t="s">
        <v>30</v>
      </c>
      <c r="J10" s="30" t="s">
        <v>54</v>
      </c>
      <c r="K10" s="35"/>
      <c r="L10" s="30" t="s">
        <v>25</v>
      </c>
      <c r="M10" s="30" t="s">
        <v>55</v>
      </c>
      <c r="N10" s="30" t="s">
        <v>56</v>
      </c>
      <c r="O10" s="19">
        <v>1</v>
      </c>
      <c r="P10" s="18" t="s">
        <v>32</v>
      </c>
      <c r="Q10" s="25">
        <v>8366</v>
      </c>
      <c r="R10" s="25">
        <v>8972.5</v>
      </c>
      <c r="S10" s="21">
        <v>0</v>
      </c>
      <c r="T10" s="21">
        <f t="shared" ref="T10:T16" si="3">S10*O10</f>
        <v>0</v>
      </c>
      <c r="U10" s="21">
        <f t="shared" si="1"/>
        <v>0</v>
      </c>
      <c r="V10" s="17" t="s">
        <v>33</v>
      </c>
      <c r="W10" s="17" t="s">
        <v>91</v>
      </c>
      <c r="X10" s="17" t="s">
        <v>25</v>
      </c>
      <c r="Y10" s="17"/>
      <c r="Z10" s="17" t="s">
        <v>34</v>
      </c>
      <c r="AA10" s="18" t="s">
        <v>35</v>
      </c>
      <c r="AB10" s="18" t="s">
        <v>58</v>
      </c>
    </row>
    <row r="11" spans="1:28" ht="204" customHeight="1">
      <c r="A11" s="18">
        <v>6</v>
      </c>
      <c r="B11" s="17" t="s">
        <v>61</v>
      </c>
      <c r="C11" s="17" t="s">
        <v>25</v>
      </c>
      <c r="D11" s="17" t="s">
        <v>50</v>
      </c>
      <c r="E11" s="17" t="s">
        <v>51</v>
      </c>
      <c r="F11" s="23" t="s">
        <v>62</v>
      </c>
      <c r="G11" s="17" t="s">
        <v>53</v>
      </c>
      <c r="H11" s="17" t="s">
        <v>29</v>
      </c>
      <c r="I11" s="17" t="s">
        <v>30</v>
      </c>
      <c r="J11" s="30" t="s">
        <v>54</v>
      </c>
      <c r="K11" s="35"/>
      <c r="L11" s="30" t="s">
        <v>25</v>
      </c>
      <c r="M11" s="30" t="s">
        <v>55</v>
      </c>
      <c r="N11" s="17" t="s">
        <v>56</v>
      </c>
      <c r="O11" s="19">
        <v>1</v>
      </c>
      <c r="P11" s="18" t="s">
        <v>32</v>
      </c>
      <c r="Q11" s="25">
        <v>8366</v>
      </c>
      <c r="R11" s="25">
        <v>8972.5</v>
      </c>
      <c r="S11" s="21">
        <v>0</v>
      </c>
      <c r="T11" s="21">
        <f t="shared" si="3"/>
        <v>0</v>
      </c>
      <c r="U11" s="21">
        <f t="shared" si="1"/>
        <v>0</v>
      </c>
      <c r="V11" s="17" t="s">
        <v>33</v>
      </c>
      <c r="W11" s="17" t="s">
        <v>91</v>
      </c>
      <c r="X11" s="17" t="s">
        <v>25</v>
      </c>
      <c r="Y11" s="17" t="s">
        <v>57</v>
      </c>
      <c r="Z11" s="17" t="s">
        <v>34</v>
      </c>
      <c r="AA11" s="18" t="s">
        <v>35</v>
      </c>
      <c r="AB11" s="18" t="s">
        <v>58</v>
      </c>
    </row>
    <row r="12" spans="1:28" ht="204" customHeight="1">
      <c r="A12" s="18">
        <v>7</v>
      </c>
      <c r="B12" s="17" t="s">
        <v>63</v>
      </c>
      <c r="C12" s="17" t="s">
        <v>25</v>
      </c>
      <c r="D12" s="17" t="s">
        <v>50</v>
      </c>
      <c r="E12" s="17" t="s">
        <v>51</v>
      </c>
      <c r="F12" s="23" t="s">
        <v>60</v>
      </c>
      <c r="G12" s="17" t="s">
        <v>53</v>
      </c>
      <c r="H12" s="17" t="s">
        <v>29</v>
      </c>
      <c r="I12" s="17" t="s">
        <v>30</v>
      </c>
      <c r="J12" s="30" t="s">
        <v>54</v>
      </c>
      <c r="K12" s="35"/>
      <c r="L12" s="30" t="s">
        <v>25</v>
      </c>
      <c r="M12" s="30" t="s">
        <v>55</v>
      </c>
      <c r="N12" s="17" t="s">
        <v>56</v>
      </c>
      <c r="O12" s="19">
        <v>1</v>
      </c>
      <c r="P12" s="18" t="s">
        <v>32</v>
      </c>
      <c r="Q12" s="25">
        <v>8366</v>
      </c>
      <c r="R12" s="25">
        <v>8972.5</v>
      </c>
      <c r="S12" s="21">
        <v>0</v>
      </c>
      <c r="T12" s="21">
        <f t="shared" si="3"/>
        <v>0</v>
      </c>
      <c r="U12" s="21">
        <f t="shared" si="1"/>
        <v>0</v>
      </c>
      <c r="V12" s="17" t="s">
        <v>33</v>
      </c>
      <c r="W12" s="17" t="s">
        <v>91</v>
      </c>
      <c r="X12" s="17" t="s">
        <v>25</v>
      </c>
      <c r="Y12" s="17"/>
      <c r="Z12" s="17" t="s">
        <v>34</v>
      </c>
      <c r="AA12" s="18" t="s">
        <v>35</v>
      </c>
      <c r="AB12" s="18" t="s">
        <v>58</v>
      </c>
    </row>
    <row r="13" spans="1:28" ht="108" customHeight="1">
      <c r="A13" s="18">
        <v>8</v>
      </c>
      <c r="B13" s="17" t="s">
        <v>43</v>
      </c>
      <c r="C13" s="17" t="s">
        <v>25</v>
      </c>
      <c r="D13" s="17" t="s">
        <v>44</v>
      </c>
      <c r="E13" s="17" t="s">
        <v>45</v>
      </c>
      <c r="F13" s="17" t="s">
        <v>25</v>
      </c>
      <c r="G13" s="17" t="s">
        <v>25</v>
      </c>
      <c r="H13" s="17" t="s">
        <v>25</v>
      </c>
      <c r="I13" s="17" t="s">
        <v>25</v>
      </c>
      <c r="J13" s="30" t="s">
        <v>46</v>
      </c>
      <c r="K13" s="35"/>
      <c r="L13" s="30" t="s">
        <v>25</v>
      </c>
      <c r="M13" s="30" t="s">
        <v>25</v>
      </c>
      <c r="N13" s="17" t="s">
        <v>25</v>
      </c>
      <c r="O13" s="19">
        <v>1</v>
      </c>
      <c r="P13" s="18" t="s">
        <v>47</v>
      </c>
      <c r="Q13" s="28"/>
      <c r="R13" s="28"/>
      <c r="S13" s="21"/>
      <c r="T13" s="21"/>
      <c r="U13" s="21">
        <v>0</v>
      </c>
      <c r="V13" s="17" t="s">
        <v>33</v>
      </c>
      <c r="W13" s="17" t="s">
        <v>91</v>
      </c>
      <c r="X13" s="17" t="s">
        <v>25</v>
      </c>
      <c r="Y13" s="17" t="s">
        <v>25</v>
      </c>
      <c r="Z13" s="17" t="s">
        <v>34</v>
      </c>
      <c r="AA13" s="18"/>
      <c r="AB13" s="18" t="s">
        <v>48</v>
      </c>
    </row>
    <row r="14" spans="1:28" ht="72" customHeight="1">
      <c r="A14" s="23">
        <v>8.1</v>
      </c>
      <c r="B14" s="17" t="s">
        <v>64</v>
      </c>
      <c r="C14" s="17" t="s">
        <v>25</v>
      </c>
      <c r="D14" s="17" t="s">
        <v>65</v>
      </c>
      <c r="E14" s="17" t="s">
        <v>38</v>
      </c>
      <c r="F14" s="17" t="s">
        <v>25</v>
      </c>
      <c r="G14" s="17" t="s">
        <v>66</v>
      </c>
      <c r="H14" s="17" t="s">
        <v>29</v>
      </c>
      <c r="I14" s="17" t="s">
        <v>30</v>
      </c>
      <c r="J14" s="30" t="s">
        <v>67</v>
      </c>
      <c r="K14" s="35"/>
      <c r="L14" s="30" t="s">
        <v>25</v>
      </c>
      <c r="M14" s="30" t="s">
        <v>68</v>
      </c>
      <c r="N14" s="17" t="s">
        <v>56</v>
      </c>
      <c r="O14" s="19">
        <v>1</v>
      </c>
      <c r="P14" s="18" t="s">
        <v>32</v>
      </c>
      <c r="Q14" s="25">
        <v>2294</v>
      </c>
      <c r="R14" s="25">
        <v>2460.3200000000002</v>
      </c>
      <c r="S14" s="21">
        <v>0</v>
      </c>
      <c r="T14" s="21">
        <f t="shared" si="3"/>
        <v>0</v>
      </c>
      <c r="U14" s="21">
        <f t="shared" si="1"/>
        <v>0</v>
      </c>
      <c r="V14" s="17" t="s">
        <v>33</v>
      </c>
      <c r="W14" s="17" t="s">
        <v>91</v>
      </c>
      <c r="X14" s="17" t="s">
        <v>25</v>
      </c>
      <c r="Y14" s="17" t="s">
        <v>25</v>
      </c>
      <c r="Z14" s="17" t="s">
        <v>34</v>
      </c>
      <c r="AA14" s="18" t="s">
        <v>35</v>
      </c>
      <c r="AB14" s="18" t="s">
        <v>48</v>
      </c>
    </row>
    <row r="15" spans="1:28" ht="72" customHeight="1">
      <c r="A15" s="18">
        <v>8.1999999999999993</v>
      </c>
      <c r="B15" s="17" t="s">
        <v>69</v>
      </c>
      <c r="C15" s="17" t="s">
        <v>25</v>
      </c>
      <c r="D15" s="17" t="s">
        <v>26</v>
      </c>
      <c r="E15" s="17" t="s">
        <v>27</v>
      </c>
      <c r="F15" s="17" t="s">
        <v>25</v>
      </c>
      <c r="G15" s="17" t="s">
        <v>66</v>
      </c>
      <c r="H15" s="17" t="s">
        <v>29</v>
      </c>
      <c r="I15" s="17" t="s">
        <v>30</v>
      </c>
      <c r="J15" s="30" t="s">
        <v>67</v>
      </c>
      <c r="K15" s="35"/>
      <c r="L15" s="30" t="s">
        <v>25</v>
      </c>
      <c r="M15" s="30" t="s">
        <v>70</v>
      </c>
      <c r="N15" s="17" t="s">
        <v>39</v>
      </c>
      <c r="O15" s="19">
        <v>1</v>
      </c>
      <c r="P15" s="18" t="s">
        <v>32</v>
      </c>
      <c r="Q15" s="25">
        <v>147</v>
      </c>
      <c r="R15" s="25">
        <v>157.66</v>
      </c>
      <c r="S15" s="21">
        <v>0</v>
      </c>
      <c r="T15" s="21">
        <f t="shared" si="3"/>
        <v>0</v>
      </c>
      <c r="U15" s="21">
        <f t="shared" si="1"/>
        <v>0</v>
      </c>
      <c r="V15" s="17" t="s">
        <v>33</v>
      </c>
      <c r="W15" s="17" t="s">
        <v>91</v>
      </c>
      <c r="X15" s="17" t="s">
        <v>25</v>
      </c>
      <c r="Y15" s="17" t="s">
        <v>25</v>
      </c>
      <c r="Z15" s="17" t="s">
        <v>34</v>
      </c>
      <c r="AA15" s="18" t="s">
        <v>35</v>
      </c>
      <c r="AB15" s="18" t="s">
        <v>48</v>
      </c>
    </row>
    <row r="16" spans="1:28" ht="72" customHeight="1">
      <c r="A16" s="18">
        <v>8.3000000000000007</v>
      </c>
      <c r="B16" s="17" t="s">
        <v>71</v>
      </c>
      <c r="C16" s="17" t="s">
        <v>25</v>
      </c>
      <c r="D16" s="17" t="s">
        <v>72</v>
      </c>
      <c r="E16" s="17" t="s">
        <v>73</v>
      </c>
      <c r="F16" s="17" t="s">
        <v>25</v>
      </c>
      <c r="G16" s="17" t="s">
        <v>25</v>
      </c>
      <c r="H16" s="17" t="s">
        <v>29</v>
      </c>
      <c r="I16" s="17" t="s">
        <v>30</v>
      </c>
      <c r="J16" s="30" t="s">
        <v>67</v>
      </c>
      <c r="K16" s="35"/>
      <c r="L16" s="30" t="s">
        <v>25</v>
      </c>
      <c r="M16" s="30" t="s">
        <v>74</v>
      </c>
      <c r="N16" s="17" t="s">
        <v>39</v>
      </c>
      <c r="O16" s="19">
        <v>3</v>
      </c>
      <c r="P16" s="18" t="s">
        <v>32</v>
      </c>
      <c r="Q16" s="25">
        <v>1073</v>
      </c>
      <c r="R16" s="25">
        <v>1150.79</v>
      </c>
      <c r="S16" s="21">
        <v>0</v>
      </c>
      <c r="T16" s="21">
        <f t="shared" si="3"/>
        <v>0</v>
      </c>
      <c r="U16" s="21">
        <f t="shared" si="1"/>
        <v>0</v>
      </c>
      <c r="V16" s="17" t="s">
        <v>33</v>
      </c>
      <c r="W16" s="17" t="s">
        <v>91</v>
      </c>
      <c r="X16" s="17" t="s">
        <v>25</v>
      </c>
      <c r="Y16" s="17" t="s">
        <v>25</v>
      </c>
      <c r="Z16" s="17" t="s">
        <v>34</v>
      </c>
      <c r="AA16" s="18" t="s">
        <v>35</v>
      </c>
      <c r="AB16" s="18" t="s">
        <v>48</v>
      </c>
    </row>
    <row r="17" spans="1:28">
      <c r="A17" s="18"/>
      <c r="B17" s="17"/>
      <c r="C17" s="17"/>
      <c r="D17" s="17"/>
      <c r="E17" s="17"/>
      <c r="F17" s="17"/>
      <c r="G17" s="17"/>
      <c r="H17" s="17"/>
      <c r="I17" s="17"/>
      <c r="J17" s="30"/>
      <c r="K17" s="35"/>
      <c r="L17" s="30"/>
      <c r="M17" s="30"/>
      <c r="N17" s="17" t="s">
        <v>75</v>
      </c>
      <c r="O17" s="19">
        <v>15</v>
      </c>
      <c r="P17" s="18"/>
      <c r="Q17" s="20">
        <f>SUMPRODUCT(O6:O16,Q6:Q16)</f>
        <v>44229.2</v>
      </c>
      <c r="R17" s="20">
        <f>SUMPRODUCT(O6:O16,R6:R16)</f>
        <v>47065.55</v>
      </c>
      <c r="S17" s="21"/>
      <c r="T17" s="21" t="s">
        <v>76</v>
      </c>
      <c r="U17" s="21">
        <f>SUM(U6:U16)</f>
        <v>0</v>
      </c>
      <c r="V17" s="17"/>
      <c r="W17" s="22"/>
      <c r="X17" s="17"/>
      <c r="Y17" s="17"/>
      <c r="Z17" s="17"/>
      <c r="AA17" s="18"/>
      <c r="AB17" s="18"/>
    </row>
    <row r="18" spans="1:28">
      <c r="A18" s="18"/>
      <c r="B18" s="17"/>
      <c r="C18" s="17"/>
      <c r="D18" s="17"/>
      <c r="E18" s="17"/>
      <c r="F18" s="17"/>
      <c r="G18" s="17"/>
      <c r="H18" s="17"/>
      <c r="I18" s="17"/>
      <c r="J18" s="30"/>
      <c r="K18" s="35"/>
      <c r="L18" s="30"/>
      <c r="M18" s="30"/>
      <c r="N18" s="17"/>
      <c r="O18" s="19"/>
      <c r="P18" s="18"/>
      <c r="Q18" s="20"/>
      <c r="R18" s="20"/>
      <c r="S18" s="21"/>
      <c r="T18" s="21" t="s">
        <v>79</v>
      </c>
      <c r="U18" s="21">
        <f>U17/1.18*0.18</f>
        <v>0</v>
      </c>
      <c r="V18" s="17"/>
      <c r="W18" s="22"/>
      <c r="X18" s="17"/>
      <c r="Y18" s="17"/>
      <c r="Z18" s="17"/>
      <c r="AA18" s="18"/>
      <c r="AB18" s="18"/>
    </row>
    <row r="20" spans="1:28">
      <c r="R20" s="27">
        <f>R17*4.24*1.18</f>
        <v>235478.35976000002</v>
      </c>
    </row>
    <row r="21" spans="1:28" ht="18.75">
      <c r="D21" s="41" t="s">
        <v>89</v>
      </c>
      <c r="E21" s="41"/>
      <c r="F21" s="41"/>
      <c r="G21" s="41"/>
      <c r="H21" s="41"/>
      <c r="I21" s="41"/>
      <c r="J21" s="38"/>
      <c r="K21" s="38"/>
      <c r="T21" s="41" t="s">
        <v>87</v>
      </c>
      <c r="U21" s="41"/>
      <c r="V21" s="41"/>
      <c r="W21" s="41"/>
      <c r="X21" s="41"/>
      <c r="Y21" s="41"/>
      <c r="Z21" s="38"/>
      <c r="AA21" s="38"/>
    </row>
    <row r="22" spans="1:28" ht="18.75">
      <c r="D22" s="38"/>
      <c r="E22" s="38"/>
      <c r="F22" s="38"/>
      <c r="G22" s="38"/>
      <c r="H22" s="38"/>
      <c r="I22" s="38"/>
      <c r="J22" s="38"/>
      <c r="K22" s="38"/>
      <c r="T22" s="38"/>
      <c r="U22" s="38"/>
      <c r="V22" s="38"/>
      <c r="W22" s="38"/>
      <c r="X22" s="38"/>
      <c r="Y22" s="38"/>
      <c r="Z22" s="38"/>
      <c r="AA22" s="38"/>
    </row>
    <row r="23" spans="1:28" ht="18.75">
      <c r="D23" s="38"/>
      <c r="E23" s="38"/>
      <c r="F23" s="38"/>
      <c r="G23" s="38"/>
      <c r="H23" s="38"/>
      <c r="I23" s="38"/>
      <c r="J23" s="38"/>
      <c r="K23" s="38"/>
      <c r="T23" s="38"/>
      <c r="U23" s="38"/>
      <c r="V23" s="38"/>
      <c r="W23" s="38"/>
      <c r="X23" s="38"/>
      <c r="Y23" s="38"/>
      <c r="Z23" s="38"/>
      <c r="AA23" s="38"/>
    </row>
    <row r="24" spans="1:28" ht="18.75">
      <c r="D24" s="42" t="s">
        <v>90</v>
      </c>
      <c r="E24" s="42"/>
      <c r="F24" s="42"/>
      <c r="G24" s="42"/>
      <c r="H24" s="42"/>
      <c r="I24" s="42"/>
      <c r="J24" s="42"/>
      <c r="K24" s="42"/>
      <c r="T24" s="42" t="s">
        <v>88</v>
      </c>
      <c r="U24" s="42"/>
      <c r="V24" s="42"/>
      <c r="W24" s="42"/>
      <c r="X24" s="42"/>
      <c r="Y24" s="42"/>
      <c r="Z24" s="42"/>
      <c r="AA24" s="42"/>
    </row>
  </sheetData>
  <autoFilter ref="A5:AB18">
    <filterColumn colId="17"/>
  </autoFilter>
  <mergeCells count="6">
    <mergeCell ref="E2:U2"/>
    <mergeCell ref="V3:AB3"/>
    <mergeCell ref="T21:Y21"/>
    <mergeCell ref="T24:AA24"/>
    <mergeCell ref="D21:I21"/>
    <mergeCell ref="D24:K24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7090</dc:creator>
  <cp:lastModifiedBy>6663</cp:lastModifiedBy>
  <cp:lastPrinted>2009-02-23T10:25:08Z</cp:lastPrinted>
  <dcterms:created xsi:type="dcterms:W3CDTF">2007-11-07T07:16:05Z</dcterms:created>
  <dcterms:modified xsi:type="dcterms:W3CDTF">2011-11-22T07:39:10Z</dcterms:modified>
</cp:coreProperties>
</file>